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19. Труба  стальная разного диаметра\19_08_Карабула 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пономенклатурный!$B$13:$H$29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пономенклатурный!$B$1:$K$29</definedName>
  </definedNames>
  <calcPr calcId="162913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A15" i="1" l="1"/>
</calcChain>
</file>

<file path=xl/sharedStrings.xml><?xml version="1.0" encoding="utf-8"?>
<sst xmlns="http://schemas.openxmlformats.org/spreadsheetml/2006/main" count="91" uniqueCount="38">
  <si>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</si>
  <si>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</si>
  <si>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</si>
  <si>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</si>
  <si>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</si>
  <si>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</si>
  <si>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</si>
  <si>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</si>
  <si>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</si>
  <si>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</si>
  <si>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</si>
  <si>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</si>
  <si>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Т</t>
  </si>
  <si>
    <t>Удовлетворительное. Отстутствие повреждений</t>
  </si>
  <si>
    <t>НВЛ</t>
  </si>
  <si>
    <t>ЛОТ  ДЕЛИМЫЙ</t>
  </si>
  <si>
    <t>Красноярский край, Богучанский район, пос. Таёжный</t>
  </si>
  <si>
    <t>Лот 19</t>
  </si>
  <si>
    <t>Наименование лота: «Труба  стальная разного диаметра»</t>
  </si>
  <si>
    <t>Труба бесшовная горячедеформированная 168х14-13ХФА+32х3-АП4 ППУ-СтО с наружным эпоксидным покрытием ГОСТ Р 51164-98,теплоизоляцией и з пенополиуретана в ст. спирально-замковой трубе из оцинков. стали</t>
  </si>
  <si>
    <t>Труба стальная бесшовная горячедеформированная 402Х10 В ст09Г2С</t>
  </si>
  <si>
    <t>Труба бесшовная горячедеформированная нефтегазопроводная повышенной коррозионной стойкости и хладостойкости 168Х11-13ХФА</t>
  </si>
  <si>
    <t>Труба водопропускная круглая МГК 1500х3 из гофрированного листа 150х50 (ЛМГ 36.015.30 М)</t>
  </si>
  <si>
    <t>Труба стальная электросварная прямошовная 720х10-К52-13ХФА</t>
  </si>
  <si>
    <t>Труба стальная электросварная прямошовная нефтепроводная 377х8-ТВЧ-К52-09ГСФ-ТО</t>
  </si>
  <si>
    <t>Труба водопропускная круглая МГК 1500х4 из гофрированного листа 150х50 (ЛМГ 36.015.40М)</t>
  </si>
  <si>
    <t>Труба стальная сварная для магистральных газонефтепроводов 3-630х8-К52+ 3ф25х3-1ЭП-ППУ-830-ОЦ с наружным антикоррозионным эпоксидным покрытием (1ЭП) по ТУ 1390-017-35349408-2015, с теплоизоляцией в оцинкованной оболочке</t>
  </si>
  <si>
    <t>Труба водопропускная круглая МГК 2000х4 из гофрированного листа 150х50 (ЛМГ 36.020.40М)</t>
  </si>
  <si>
    <t>Труба стальная бесшовная горячедеформированная 219х16 В 09Г2С-ВП-2ВУ-ППУ-ОС с внутренним лакокрасочным покрытием по ТУ 1390-007-6774 0692-2010 и наружним 2хслойным полиэтиленовым покрытием по ТУ 1390-001-67740692-2010, теплоизоляцией в защитной оболочке</t>
  </si>
  <si>
    <t>Труба стальная бесшовная горячедеформированная 219х16 В 09Г2С-ВП-2ВУ-2-ППУ-ПЭ с внутренним лакокрасочным покрытием по ТУ 1390-007-67 740692-2010 и наружним 2хслойным полиэтиленовым покрытием по ТУ 1390-001-67740692-2010, теплоизоляцией в защитной оболочк</t>
  </si>
  <si>
    <t>Труба стальная прямоугольная 180Х150Х8 ст20</t>
  </si>
  <si>
    <t>Труба бесшовная горячедеформированная 219х16-ст09Г2С-2У-ППУ-420-ПЭ с 2х слойным наружным покрытием на основе экструдированного полиэ тилена по ТУ 1390-001-35349408-04, с теплоизоляцией в защитной оболочке</t>
  </si>
  <si>
    <t>Труба стальная бесшовная горячедеформированная 168х11 В 13ХФА</t>
  </si>
  <si>
    <t>Труба стальная бесшовная горячедеформированная 325х20 В ст09Г2С</t>
  </si>
  <si>
    <t>Условно пригодное. Качественные характиристики пенополиуретанового покрытия установить по всему "телу" трубы невозможно</t>
  </si>
  <si>
    <t>2018, 2019</t>
  </si>
  <si>
    <t>Состояние удовлетворительное. Отсутствие повреждений</t>
  </si>
  <si>
    <t>Состояние условно-пригодное. Качественные характиристики пенополиуретанового покрытия установить по всему "телу" трубы невозможно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</si>
</sst>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view="pageBreakPreview" topLeftCell="B10" zoomScale="80" zoomScaleNormal="70" zoomScaleSheetLayoutView="80" workbookViewId="0">
      <selection activeCell="I24" sqref="I24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7.5703125" customWidth="1"/>
    <col min="5" max="5" width="11.28515625" style="17" bestFit="1" customWidth="1"/>
    <col min="6" max="6" width="13.7109375" style="21" bestFit="1" customWidth="1"/>
    <col min="7" max="7" width="54" customWidth="1"/>
    <col min="8" max="8" width="15.85546875" style="22" customWidth="1"/>
    <col min="9" max="9" width="63.28515625" style="22" customWidth="1"/>
    <col min="10" max="10" width="12.28515625" style="21" hidden="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32"/>
      <c r="G5" s="5"/>
      <c r="H5" s="6"/>
      <c r="I5" s="6"/>
      <c r="J5" s="4"/>
    </row>
    <row r="6" spans="1:12" ht="15.75" x14ac:dyDescent="0.25">
      <c r="B6" s="39" t="s">
        <v>18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31"/>
      <c r="G7" s="5"/>
      <c r="H7" s="6"/>
      <c r="I7" s="6"/>
      <c r="J7" s="4"/>
    </row>
    <row r="8" spans="1:12" x14ac:dyDescent="0.25">
      <c r="B8" s="33" t="s">
        <v>15</v>
      </c>
      <c r="C8" s="34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17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45" x14ac:dyDescent="0.25">
      <c r="A15" s="27" t="str">
        <f>CONCATENATE(C15,F15)</f>
        <v>14365210,634</v>
      </c>
      <c r="B15" s="18">
        <v>1</v>
      </c>
      <c r="C15" s="19">
        <v>1436521</v>
      </c>
      <c r="D15" s="24" t="s">
        <v>19</v>
      </c>
      <c r="E15" s="19" t="s">
        <v>12</v>
      </c>
      <c r="F15" s="23">
        <v>0.63400000000000001</v>
      </c>
      <c r="G15" s="20" t="s">
        <v>16</v>
      </c>
      <c r="H15" s="30" t="s">
        <v>35</v>
      </c>
      <c r="I15" s="26" t="s">
        <v>34</v>
      </c>
      <c r="J15" s="29"/>
      <c r="K15" s="21"/>
      <c r="L15" t="s">
        <v>14</v>
      </c>
    </row>
    <row r="16" spans="1:12" ht="17.100000000000001" customHeight="1" x14ac:dyDescent="0.25">
      <c r="B16" s="18">
        <f>+B15+1</f>
        <v>2</v>
      </c>
      <c r="C16" s="19">
        <v>1482562</v>
      </c>
      <c r="D16" s="24" t="s">
        <v>20</v>
      </c>
      <c r="E16" s="19" t="s">
        <v>12</v>
      </c>
      <c r="F16" s="23">
        <v>11.042</v>
      </c>
      <c r="G16" s="20" t="s">
        <v>16</v>
      </c>
      <c r="H16" s="30">
        <v>2014</v>
      </c>
      <c r="I16" s="26" t="s">
        <v>36</v>
      </c>
      <c r="J16" s="29"/>
      <c r="K16" s="21"/>
      <c r="L16" t="s">
        <v>14</v>
      </c>
    </row>
    <row r="17" spans="2:12" ht="30" x14ac:dyDescent="0.25">
      <c r="B17" s="18">
        <f t="shared" ref="B17:B29" si="0">+B16+1</f>
        <v>3</v>
      </c>
      <c r="C17" s="19">
        <v>1646059</v>
      </c>
      <c r="D17" s="24" t="s">
        <v>21</v>
      </c>
      <c r="E17" s="19" t="s">
        <v>12</v>
      </c>
      <c r="F17" s="23">
        <v>5.82</v>
      </c>
      <c r="G17" s="20" t="s">
        <v>16</v>
      </c>
      <c r="H17" s="30">
        <v>2021</v>
      </c>
      <c r="I17" s="26" t="s">
        <v>13</v>
      </c>
      <c r="J17" s="29"/>
      <c r="K17" s="21"/>
      <c r="L17" t="s">
        <v>14</v>
      </c>
    </row>
    <row r="18" spans="2:12" ht="30" x14ac:dyDescent="0.25">
      <c r="B18" s="18">
        <f t="shared" si="0"/>
        <v>4</v>
      </c>
      <c r="C18" s="19">
        <v>1771009</v>
      </c>
      <c r="D18" s="24" t="s">
        <v>22</v>
      </c>
      <c r="E18" s="19" t="s">
        <v>12</v>
      </c>
      <c r="F18" s="23">
        <v>1.5469999999999999</v>
      </c>
      <c r="G18" s="20" t="s">
        <v>16</v>
      </c>
      <c r="H18" s="30">
        <v>2020</v>
      </c>
      <c r="I18" s="26" t="s">
        <v>13</v>
      </c>
      <c r="J18" s="29"/>
      <c r="K18" s="21"/>
      <c r="L18" t="s">
        <v>14</v>
      </c>
    </row>
    <row r="19" spans="2:12" ht="17.100000000000001" customHeight="1" x14ac:dyDescent="0.25">
      <c r="B19" s="18">
        <f t="shared" si="0"/>
        <v>5</v>
      </c>
      <c r="C19" s="19">
        <v>1891536</v>
      </c>
      <c r="D19" s="24" t="s">
        <v>23</v>
      </c>
      <c r="E19" s="19" t="s">
        <v>12</v>
      </c>
      <c r="F19" s="23">
        <v>0.59099999999999997</v>
      </c>
      <c r="G19" s="20" t="s">
        <v>16</v>
      </c>
      <c r="H19" s="30">
        <v>2018</v>
      </c>
      <c r="I19" s="26" t="s">
        <v>36</v>
      </c>
      <c r="J19" s="29"/>
      <c r="K19" s="21"/>
      <c r="L19" t="s">
        <v>14</v>
      </c>
    </row>
    <row r="20" spans="2:12" ht="30" x14ac:dyDescent="0.25">
      <c r="B20" s="18">
        <f t="shared" si="0"/>
        <v>6</v>
      </c>
      <c r="C20" s="19">
        <v>1991401</v>
      </c>
      <c r="D20" s="24" t="s">
        <v>24</v>
      </c>
      <c r="E20" s="19" t="s">
        <v>12</v>
      </c>
      <c r="F20" s="23">
        <v>1.7250000000000001</v>
      </c>
      <c r="G20" s="20" t="s">
        <v>16</v>
      </c>
      <c r="H20" s="30">
        <v>2020</v>
      </c>
      <c r="I20" s="26" t="s">
        <v>13</v>
      </c>
      <c r="J20" s="29"/>
      <c r="K20" s="21"/>
      <c r="L20" t="s">
        <v>14</v>
      </c>
    </row>
    <row r="21" spans="2:12" ht="30" x14ac:dyDescent="0.25">
      <c r="B21" s="18">
        <f t="shared" si="0"/>
        <v>7</v>
      </c>
      <c r="C21" s="19">
        <v>2008508</v>
      </c>
      <c r="D21" s="24" t="s">
        <v>25</v>
      </c>
      <c r="E21" s="19" t="s">
        <v>12</v>
      </c>
      <c r="F21" s="23">
        <v>0.54099999999999993</v>
      </c>
      <c r="G21" s="20" t="s">
        <v>16</v>
      </c>
      <c r="H21" s="30">
        <v>2018</v>
      </c>
      <c r="I21" s="26" t="s">
        <v>13</v>
      </c>
      <c r="J21" s="29"/>
      <c r="K21" s="21"/>
      <c r="L21" t="s">
        <v>14</v>
      </c>
    </row>
    <row r="22" spans="2:12" ht="60" x14ac:dyDescent="0.25">
      <c r="B22" s="18">
        <f t="shared" si="0"/>
        <v>8</v>
      </c>
      <c r="C22" s="19">
        <v>2033209</v>
      </c>
      <c r="D22" s="24" t="s">
        <v>26</v>
      </c>
      <c r="E22" s="19" t="s">
        <v>12</v>
      </c>
      <c r="F22" s="23">
        <v>0.30599999999999999</v>
      </c>
      <c r="G22" s="20" t="s">
        <v>16</v>
      </c>
      <c r="H22" s="30">
        <v>2017</v>
      </c>
      <c r="I22" s="26" t="s">
        <v>34</v>
      </c>
      <c r="J22" s="29"/>
      <c r="K22" s="21"/>
      <c r="L22" t="s">
        <v>14</v>
      </c>
    </row>
    <row r="23" spans="2:12" ht="30" x14ac:dyDescent="0.25">
      <c r="B23" s="18">
        <f t="shared" si="0"/>
        <v>9</v>
      </c>
      <c r="C23" s="19">
        <v>2033829</v>
      </c>
      <c r="D23" s="24" t="s">
        <v>27</v>
      </c>
      <c r="E23" s="19" t="s">
        <v>12</v>
      </c>
      <c r="F23" s="23">
        <v>2.6240000000000001</v>
      </c>
      <c r="G23" s="20" t="s">
        <v>16</v>
      </c>
      <c r="H23" s="30">
        <v>2018</v>
      </c>
      <c r="I23" s="26" t="s">
        <v>13</v>
      </c>
      <c r="J23" s="29"/>
      <c r="K23" s="21"/>
      <c r="L23" t="s">
        <v>14</v>
      </c>
    </row>
    <row r="24" spans="2:12" ht="60" x14ac:dyDescent="0.25">
      <c r="B24" s="18">
        <f t="shared" si="0"/>
        <v>10</v>
      </c>
      <c r="C24" s="19">
        <v>2051800</v>
      </c>
      <c r="D24" s="24" t="s">
        <v>28</v>
      </c>
      <c r="E24" s="19" t="s">
        <v>12</v>
      </c>
      <c r="F24" s="23">
        <v>0.47200000000000003</v>
      </c>
      <c r="G24" s="20" t="s">
        <v>16</v>
      </c>
      <c r="H24" s="30">
        <v>2017</v>
      </c>
      <c r="I24" s="26" t="s">
        <v>37</v>
      </c>
      <c r="J24" s="29"/>
      <c r="K24" s="21"/>
      <c r="L24" t="s">
        <v>14</v>
      </c>
    </row>
    <row r="25" spans="2:12" ht="60" x14ac:dyDescent="0.25">
      <c r="B25" s="18">
        <f t="shared" si="0"/>
        <v>11</v>
      </c>
      <c r="C25" s="19">
        <v>2051811</v>
      </c>
      <c r="D25" s="24" t="s">
        <v>29</v>
      </c>
      <c r="E25" s="19" t="s">
        <v>12</v>
      </c>
      <c r="F25" s="23">
        <v>0.50700000000000001</v>
      </c>
      <c r="G25" s="20" t="s">
        <v>16</v>
      </c>
      <c r="H25" s="30">
        <v>2017</v>
      </c>
      <c r="I25" s="26" t="s">
        <v>37</v>
      </c>
      <c r="J25" s="29"/>
      <c r="K25" s="21"/>
      <c r="L25" t="s">
        <v>14</v>
      </c>
    </row>
    <row r="26" spans="2:12" ht="17.100000000000001" customHeight="1" x14ac:dyDescent="0.25">
      <c r="B26" s="18">
        <f t="shared" si="0"/>
        <v>12</v>
      </c>
      <c r="C26" s="19">
        <v>2065168</v>
      </c>
      <c r="D26" s="24" t="s">
        <v>30</v>
      </c>
      <c r="E26" s="19" t="s">
        <v>12</v>
      </c>
      <c r="F26" s="23">
        <v>0.49399999999999999</v>
      </c>
      <c r="G26" s="20" t="s">
        <v>16</v>
      </c>
      <c r="H26" s="30">
        <v>2018</v>
      </c>
      <c r="I26" s="26" t="s">
        <v>13</v>
      </c>
      <c r="J26" s="29"/>
      <c r="K26" s="21"/>
      <c r="L26" t="s">
        <v>14</v>
      </c>
    </row>
    <row r="27" spans="2:12" ht="45" x14ac:dyDescent="0.25">
      <c r="B27" s="18">
        <f t="shared" si="0"/>
        <v>13</v>
      </c>
      <c r="C27" s="19">
        <v>2178204</v>
      </c>
      <c r="D27" s="24" t="s">
        <v>31</v>
      </c>
      <c r="E27" s="19" t="s">
        <v>12</v>
      </c>
      <c r="F27" s="23">
        <v>0.52</v>
      </c>
      <c r="G27" s="20" t="s">
        <v>16</v>
      </c>
      <c r="H27" s="30">
        <v>2018</v>
      </c>
      <c r="I27" s="26" t="s">
        <v>34</v>
      </c>
      <c r="J27" s="29"/>
      <c r="K27" s="21"/>
      <c r="L27" t="s">
        <v>14</v>
      </c>
    </row>
    <row r="28" spans="2:12" ht="17.100000000000001" customHeight="1" x14ac:dyDescent="0.25">
      <c r="B28" s="18">
        <f t="shared" si="0"/>
        <v>14</v>
      </c>
      <c r="C28" s="19">
        <v>2450062</v>
      </c>
      <c r="D28" s="24" t="s">
        <v>32</v>
      </c>
      <c r="E28" s="19" t="s">
        <v>12</v>
      </c>
      <c r="F28" s="23">
        <v>1.6429999999999998</v>
      </c>
      <c r="G28" s="20" t="s">
        <v>16</v>
      </c>
      <c r="H28" s="30">
        <v>2019</v>
      </c>
      <c r="I28" s="26" t="s">
        <v>13</v>
      </c>
      <c r="J28" s="29"/>
      <c r="K28" s="21"/>
      <c r="L28" t="s">
        <v>14</v>
      </c>
    </row>
    <row r="29" spans="2:12" ht="17.100000000000001" customHeight="1" x14ac:dyDescent="0.25">
      <c r="B29" s="18">
        <f t="shared" si="0"/>
        <v>15</v>
      </c>
      <c r="C29" s="19">
        <v>10061186</v>
      </c>
      <c r="D29" s="24" t="s">
        <v>33</v>
      </c>
      <c r="E29" s="19" t="s">
        <v>12</v>
      </c>
      <c r="F29" s="23">
        <v>2.665</v>
      </c>
      <c r="G29" s="20" t="s">
        <v>16</v>
      </c>
      <c r="H29" s="30">
        <v>2021</v>
      </c>
      <c r="I29" s="26" t="s">
        <v>36</v>
      </c>
      <c r="J29" s="29"/>
      <c r="K29" s="21"/>
      <c r="L29" t="s">
        <v>14</v>
      </c>
    </row>
  </sheetData>
  <autoFilter ref="B13:H29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8" priority="36"/>
  </conditionalFormatting>
  <conditionalFormatting sqref="C20:C25">
    <cfRule type="duplicateValues" dxfId="7" priority="65"/>
  </conditionalFormatting>
  <conditionalFormatting sqref="C20:C25">
    <cfRule type="duplicateValues" dxfId="6" priority="66"/>
  </conditionalFormatting>
  <conditionalFormatting sqref="C17:C19">
    <cfRule type="duplicateValues" dxfId="5" priority="80"/>
  </conditionalFormatting>
  <conditionalFormatting sqref="C17:C19">
    <cfRule type="duplicateValues" dxfId="4" priority="81"/>
  </conditionalFormatting>
  <conditionalFormatting sqref="C26:C29">
    <cfRule type="duplicateValues" dxfId="3" priority="96"/>
  </conditionalFormatting>
  <conditionalFormatting sqref="C26:C29">
    <cfRule type="duplicateValues" dxfId="2" priority="97"/>
  </conditionalFormatting>
  <conditionalFormatting sqref="C16">
    <cfRule type="duplicateValues" dxfId="1" priority="98"/>
  </conditionalFormatting>
  <conditionalFormatting sqref="C15:C16">
    <cfRule type="duplicateValues" dxfId="0" priority="99"/>
  </conditionalFormatting>
  <pageMargins left="0.70866141732283472" right="0.70866141732283472" top="0.74803149606299213" bottom="0.74803149606299213" header="0.31496062992125984" footer="0.31496062992125984"/>
  <pageSetup paperSize="9" scale="3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2026-08-13T02:56:27Z</dcterms:modified>
</cp:coreProperties>
</file>